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020" yWindow="75" windowWidth="15570" windowHeight="10980"/>
  </bookViews>
  <sheets>
    <sheet name="2024-2026" sheetId="9" r:id="rId1"/>
  </sheets>
  <definedNames>
    <definedName name="__bookmark_5" localSheetId="0">'2024-2026'!$A$1:$J$17</definedName>
    <definedName name="__bookmark_5">#REF!</definedName>
    <definedName name="__bookmark_6">#REF!</definedName>
    <definedName name="__bookmark_7">#REF!</definedName>
  </definedNames>
  <calcPr calcId="144525"/>
</workbook>
</file>

<file path=xl/calcChain.xml><?xml version="1.0" encoding="utf-8"?>
<calcChain xmlns="http://schemas.openxmlformats.org/spreadsheetml/2006/main">
  <c r="K9" i="9" l="1"/>
  <c r="L9" i="9"/>
  <c r="K10" i="9"/>
  <c r="L10" i="9" s="1"/>
  <c r="K11" i="9"/>
  <c r="L11" i="9"/>
  <c r="K12" i="9"/>
  <c r="L12" i="9"/>
  <c r="K13" i="9"/>
  <c r="L13" i="9"/>
  <c r="K14" i="9"/>
  <c r="L14" i="9"/>
  <c r="K15" i="9"/>
  <c r="L15" i="9"/>
  <c r="K16" i="9"/>
  <c r="L16" i="9"/>
  <c r="K17" i="9"/>
  <c r="L17" i="9"/>
</calcChain>
</file>

<file path=xl/sharedStrings.xml><?xml version="1.0" encoding="utf-8"?>
<sst xmlns="http://schemas.openxmlformats.org/spreadsheetml/2006/main" count="51" uniqueCount="39">
  <si>
    <t>№ п/п</t>
  </si>
  <si>
    <t>Балаковский</t>
  </si>
  <si>
    <t>Балашовский</t>
  </si>
  <si>
    <t>Вольский</t>
  </si>
  <si>
    <t>Новоузенский</t>
  </si>
  <si>
    <t>Петровский</t>
  </si>
  <si>
    <t>Энгельсский</t>
  </si>
  <si>
    <t>г.Саратов</t>
  </si>
  <si>
    <t>Годовой фонд оплаты труда условных штатных единиц с начислениями (рублей)</t>
  </si>
  <si>
    <t>2024 год</t>
  </si>
  <si>
    <t xml:space="preserve"> </t>
  </si>
  <si>
    <t xml:space="preserve">Корректирующий коэффициент оплаты труда одной условной штатной единицы в зависимости от численности постоянного населения </t>
  </si>
  <si>
    <t>Количество условных штатных единиц
Норматив исходя из количества получателей средств областного бюджета на территории муниципального образования:
от 1 до 15 – 2 условные штатные единицы;
от 16 до 50 - 4 условные штатные единицы;
от 51 до 80 - 8 условных штатных единиц;
от 81 до 110 - 10 условных штатных единиц;
 свыше 111 - 12 условных штатных единиц</t>
  </si>
  <si>
    <t>2025 год</t>
  </si>
  <si>
    <t>Годовой объем расходов на обеспечение деятельности условных штатных единиц      15% от годового фонда оплаты труда с начислениями (рублей)</t>
  </si>
  <si>
    <t>ВСЕГО сумма субвенции    (тыс.рублей)</t>
  </si>
  <si>
    <t>гр.8 =гр.4* гр.5*гр.7*1,302*12</t>
  </si>
  <si>
    <t>(гр.9=гр.8х0,15)</t>
  </si>
  <si>
    <t>гр.10 = (гр.8+гр.9)/ 1000</t>
  </si>
  <si>
    <t>гр.11 = гр.10</t>
  </si>
  <si>
    <t>гр.12 = гр.10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</si>
  <si>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</si>
  <si>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</si>
  <si>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</si>
  <si>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</si>
  <si>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</si>
  <si>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</si>
  <si>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</si>
  <si>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</si>
  <si>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</si>
  <si>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 xml:space="preserve">Ершовский </t>
  </si>
  <si>
    <t>Всего</t>
  </si>
  <si>
    <t>Х</t>
  </si>
  <si>
    <t>2026 год</t>
  </si>
  <si>
    <t>Количество получателей средств областного бюджета, государственных бюджетных и автономных учреждений на территории муниципального образования на 01.08.2023 (единиц)</t>
  </si>
  <si>
    <t>МРОТ на 2024 год (проект) рублей</t>
  </si>
  <si>
    <t>Численность постоянного населения на 1.01.2023 года (человек)</t>
  </si>
  <si>
    <t>Наименование муниципальных районов и городских округов области</t>
  </si>
  <si>
    <t>Расчет распределения на 2024 год и на плановый период 2025 и 2026 годов субвенции бюджетам муниципальных районов и городских округов области на 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кассовых выплат получателям средств областного бюджета, областным государственным автономным и бюджетным учреждениям, иным юридическим лицам, не являющимся участниками бюджетного процесса, расположенным на территориях муниципальных образований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</si>
</sst>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&quot;&quot;#,##0.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</font>
    <font>
      <sz val="10"/>
      <color indexed="8"/>
      <name val="PT Astra Serif"/>
      <family val="1"/>
      <charset val="204"/>
    </font>
    <font>
      <sz val="10"/>
      <name val="PT Astra Serif"/>
      <family val="1"/>
      <charset val="204"/>
    </font>
    <font>
      <b/>
      <sz val="10"/>
      <color indexed="8"/>
      <name val="PT Astra Serif"/>
      <family val="1"/>
      <charset val="204"/>
    </font>
    <font>
      <b/>
      <sz val="12"/>
      <color indexed="8"/>
      <name val="PT Astra Serif"/>
      <family val="1"/>
      <charset val="204"/>
    </font>
    <font>
      <b/>
      <sz val="10"/>
      <name val="PT Astra Serif"/>
      <family val="1"/>
      <charset val="204"/>
    </font>
    <font>
      <b/>
      <sz val="11"/>
      <name val="PT Astra Serif"/>
      <family val="1"/>
      <charset val="204"/>
    </font>
    <font>
      <sz val="14"/>
      <name val="PT Astra Serif"/>
      <family val="1"/>
      <charset val="204"/>
    </font>
    <font>
      <b/>
      <sz val="14"/>
      <color indexed="8"/>
      <name val="PT Astra Serif"/>
      <family val="1"/>
      <charset val="204"/>
    </font>
    <font>
      <sz val="14"/>
      <color indexed="8"/>
      <name val="PT Astra Serif"/>
      <family val="1"/>
      <charset val="204"/>
    </font>
    <font>
      <sz val="14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3">
    <xf numFmtId="0" fontId="0" fillId="0" borderId="0" xfId="0"/>
    <xf numFmtId="0" fontId="3" fillId="0" borderId="0" xfId="2" applyFont="1" applyAlignment="1">
      <alignment horizontal="left" wrapText="1"/>
    </xf>
    <xf numFmtId="0" fontId="3" fillId="0" borderId="0" xfId="2" applyFont="1" applyAlignment="1">
      <alignment horizontal="center" wrapText="1"/>
    </xf>
    <xf numFmtId="0" fontId="4" fillId="0" borderId="0" xfId="2" applyFont="1"/>
    <xf numFmtId="0" fontId="5" fillId="0" borderId="4" xfId="2" applyFont="1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 wrapText="1"/>
    </xf>
    <xf numFmtId="0" fontId="3" fillId="0" borderId="11" xfId="2" applyFont="1" applyBorder="1" applyAlignment="1">
      <alignment horizontal="center" vertical="center" wrapText="1"/>
    </xf>
    <xf numFmtId="0" fontId="3" fillId="0" borderId="11" xfId="2" applyFont="1" applyBorder="1" applyAlignment="1">
      <alignment horizontal="left" vertical="top" wrapText="1"/>
    </xf>
    <xf numFmtId="0" fontId="3" fillId="0" borderId="11" xfId="2" applyFont="1" applyBorder="1" applyAlignment="1">
      <alignment horizontal="right" wrapText="1"/>
    </xf>
    <xf numFmtId="0" fontId="3" fillId="0" borderId="11" xfId="2" applyFont="1" applyBorder="1" applyAlignment="1">
      <alignment horizontal="center" wrapText="1"/>
    </xf>
    <xf numFmtId="0" fontId="6" fillId="0" borderId="11" xfId="2" applyFont="1" applyBorder="1" applyAlignment="1">
      <alignment horizontal="left" vertical="top" wrapText="1"/>
    </xf>
    <xf numFmtId="0" fontId="5" fillId="0" borderId="11" xfId="2" applyFont="1" applyBorder="1" applyAlignment="1">
      <alignment horizontal="right" wrapText="1"/>
    </xf>
    <xf numFmtId="0" fontId="5" fillId="0" borderId="11" xfId="2" applyFont="1" applyBorder="1" applyAlignment="1">
      <alignment horizontal="center" wrapText="1"/>
    </xf>
    <xf numFmtId="165" fontId="5" fillId="0" borderId="11" xfId="2" applyNumberFormat="1" applyFont="1" applyBorder="1" applyAlignment="1">
      <alignment horizontal="center" wrapText="1"/>
    </xf>
    <xf numFmtId="165" fontId="5" fillId="0" borderId="11" xfId="2" applyNumberFormat="1" applyFont="1" applyBorder="1" applyAlignment="1">
      <alignment horizontal="right" wrapText="1"/>
    </xf>
    <xf numFmtId="0" fontId="7" fillId="0" borderId="0" xfId="2" applyFont="1"/>
    <xf numFmtId="165" fontId="7" fillId="0" borderId="11" xfId="2" applyNumberFormat="1" applyFont="1" applyBorder="1" applyAlignment="1">
      <alignment horizontal="right"/>
    </xf>
    <xf numFmtId="165" fontId="4" fillId="0" borderId="11" xfId="2" applyNumberFormat="1" applyFont="1" applyBorder="1" applyAlignment="1">
      <alignment horizontal="right"/>
    </xf>
    <xf numFmtId="165" fontId="3" fillId="0" borderId="11" xfId="2" applyNumberFormat="1" applyFont="1" applyBorder="1" applyAlignment="1">
      <alignment horizontal="right" wrapText="1"/>
    </xf>
    <xf numFmtId="165" fontId="3" fillId="0" borderId="11" xfId="2" applyNumberFormat="1" applyFont="1" applyBorder="1" applyAlignment="1">
      <alignment horizontal="center" wrapText="1"/>
    </xf>
    <xf numFmtId="0" fontId="7" fillId="0" borderId="10" xfId="2" applyFont="1" applyBorder="1" applyAlignment="1">
      <alignment horizontal="center"/>
    </xf>
    <xf numFmtId="0" fontId="5" fillId="0" borderId="10" xfId="2" applyFont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 wrapText="1"/>
    </xf>
    <xf numFmtId="0" fontId="7" fillId="0" borderId="9" xfId="2" applyFont="1" applyFill="1" applyBorder="1" applyAlignment="1">
      <alignment horizontal="center" vertical="center" wrapText="1"/>
    </xf>
    <xf numFmtId="0" fontId="7" fillId="0" borderId="9" xfId="2" applyFont="1" applyFill="1" applyBorder="1" applyAlignment="1">
      <alignment horizontal="center" vertical="center"/>
    </xf>
    <xf numFmtId="0" fontId="5" fillId="0" borderId="8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top" wrapText="1"/>
    </xf>
    <xf numFmtId="0" fontId="5" fillId="0" borderId="0" xfId="2" applyFont="1" applyBorder="1" applyAlignment="1">
      <alignment horizontal="center" vertical="top" wrapText="1"/>
    </xf>
    <xf numFmtId="0" fontId="8" fillId="0" borderId="3" xfId="2" applyFont="1" applyBorder="1" applyAlignment="1">
      <alignment horizontal="center" vertical="top"/>
    </xf>
    <xf numFmtId="0" fontId="8" fillId="0" borderId="0" xfId="2" applyFont="1" applyBorder="1" applyAlignment="1">
      <alignment horizontal="center" vertical="top"/>
    </xf>
    <xf numFmtId="0" fontId="8" fillId="0" borderId="7" xfId="2" applyFont="1" applyBorder="1" applyAlignment="1">
      <alignment horizontal="center" vertical="top"/>
    </xf>
    <xf numFmtId="0" fontId="5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top" wrapText="1"/>
    </xf>
    <xf numFmtId="0" fontId="5" fillId="0" borderId="6" xfId="2" applyFont="1" applyBorder="1" applyAlignment="1">
      <alignment horizontal="center" vertical="top" wrapText="1"/>
    </xf>
    <xf numFmtId="0" fontId="5" fillId="0" borderId="5" xfId="2" applyFont="1" applyBorder="1" applyAlignment="1">
      <alignment horizontal="center" vertical="top" wrapText="1"/>
    </xf>
    <xf numFmtId="0" fontId="9" fillId="0" borderId="0" xfId="2" applyFont="1"/>
    <xf numFmtId="0" fontId="10" fillId="0" borderId="0" xfId="2" applyFont="1" applyAlignment="1">
      <alignment horizontal="center" vertical="center" wrapText="1"/>
    </xf>
    <xf numFmtId="0" fontId="11" fillId="0" borderId="0" xfId="2" applyFont="1" applyAlignment="1">
      <alignment horizontal="center" wrapText="1"/>
    </xf>
    <xf numFmtId="0" fontId="11" fillId="0" borderId="0" xfId="2" applyFont="1" applyAlignment="1">
      <alignment horizontal="left" wrapText="1"/>
    </xf>
    <xf numFmtId="0" fontId="9" fillId="0" borderId="0" xfId="2" applyFont="1" applyFill="1" applyAlignment="1">
      <alignment wrapText="1"/>
    </xf>
    <xf numFmtId="0" fontId="12" fillId="0" borderId="0" xfId="2" applyFont="1" applyFill="1" applyAlignment="1">
      <alignment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"/>
  <sheetViews>
    <sheetView tabSelected="1" view="pageBreakPreview" zoomScaleNormal="120" zoomScaleSheetLayoutView="100" workbookViewId="0">
      <selection activeCell="Q3" sqref="Q3"/>
    </sheetView>
  </sheetViews>
  <sheetFormatPr defaultRowHeight="12.75" x14ac:dyDescent="0.2"/>
  <cols>
    <col min="1" max="1" width="3.5703125" style="3" bestFit="1" customWidth="1"/>
    <col min="2" max="2" width="13.42578125" style="3" customWidth="1"/>
    <col min="3" max="3" width="12.140625" style="3" customWidth="1"/>
    <col min="4" max="4" width="16.140625" style="3" customWidth="1"/>
    <col min="5" max="5" width="8.42578125" style="3" bestFit="1" customWidth="1"/>
    <col min="6" max="6" width="11.5703125" style="3" customWidth="1"/>
    <col min="7" max="7" width="15.140625" style="3" customWidth="1"/>
    <col min="8" max="8" width="13.5703125" style="3" customWidth="1"/>
    <col min="9" max="9" width="14.42578125" style="3" customWidth="1"/>
    <col min="10" max="10" width="12.42578125" style="3" customWidth="1"/>
    <col min="11" max="11" width="11.7109375" style="3" customWidth="1"/>
    <col min="12" max="12" width="11" style="3" customWidth="1"/>
    <col min="13" max="16384" width="9.140625" style="3"/>
  </cols>
  <sheetData>
    <row r="1" spans="1:12" s="37" customFormat="1" ht="11.25" customHeight="1" x14ac:dyDescent="0.3">
      <c r="A1" s="40" t="s">
        <v>10</v>
      </c>
      <c r="B1" s="40"/>
      <c r="C1" s="39"/>
      <c r="D1" s="39"/>
      <c r="E1" s="39"/>
      <c r="F1" s="39"/>
      <c r="G1" s="39"/>
      <c r="H1" s="39"/>
      <c r="I1" s="39"/>
      <c r="J1" s="39"/>
      <c r="K1" s="42"/>
      <c r="L1" s="41"/>
    </row>
    <row r="2" spans="1:12" s="37" customFormat="1" ht="14.25" customHeight="1" x14ac:dyDescent="0.3">
      <c r="A2" s="40"/>
      <c r="B2" s="40"/>
      <c r="C2" s="39"/>
      <c r="D2" s="39"/>
      <c r="E2" s="39"/>
      <c r="F2" s="39"/>
      <c r="G2" s="39"/>
      <c r="H2" s="39"/>
      <c r="I2" s="39"/>
      <c r="J2" s="39"/>
    </row>
    <row r="3" spans="1:12" s="37" customFormat="1" ht="123" customHeight="1" x14ac:dyDescent="0.3">
      <c r="A3" s="38" t="s">
        <v>38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</row>
    <row r="4" spans="1:12" x14ac:dyDescent="0.2">
      <c r="A4" s="1" t="s">
        <v>10</v>
      </c>
      <c r="B4" s="1"/>
      <c r="C4" s="2"/>
      <c r="D4" s="2"/>
      <c r="E4" s="2"/>
      <c r="F4" s="2"/>
      <c r="G4" s="2"/>
      <c r="H4" s="2"/>
      <c r="I4" s="2"/>
      <c r="J4" s="2"/>
    </row>
    <row r="5" spans="1:12" ht="113.25" customHeight="1" x14ac:dyDescent="0.2">
      <c r="A5" s="36" t="s">
        <v>0</v>
      </c>
      <c r="B5" s="34" t="s">
        <v>37</v>
      </c>
      <c r="C5" s="35" t="s">
        <v>36</v>
      </c>
      <c r="D5" s="34" t="s">
        <v>11</v>
      </c>
      <c r="E5" s="35" t="s">
        <v>35</v>
      </c>
      <c r="F5" s="34" t="s">
        <v>34</v>
      </c>
      <c r="G5" s="34" t="s">
        <v>12</v>
      </c>
      <c r="H5" s="33" t="s">
        <v>9</v>
      </c>
      <c r="I5" s="32"/>
      <c r="J5" s="32"/>
      <c r="K5" s="31" t="s">
        <v>13</v>
      </c>
      <c r="L5" s="31" t="s">
        <v>33</v>
      </c>
    </row>
    <row r="6" spans="1:12" ht="285" customHeight="1" x14ac:dyDescent="0.2">
      <c r="A6" s="30"/>
      <c r="B6" s="28"/>
      <c r="C6" s="29"/>
      <c r="D6" s="28"/>
      <c r="E6" s="29"/>
      <c r="F6" s="28"/>
      <c r="G6" s="28"/>
      <c r="H6" s="26" t="s">
        <v>8</v>
      </c>
      <c r="I6" s="27" t="s">
        <v>14</v>
      </c>
      <c r="J6" s="26" t="s">
        <v>15</v>
      </c>
      <c r="K6" s="27" t="s">
        <v>15</v>
      </c>
      <c r="L6" s="26" t="s">
        <v>15</v>
      </c>
    </row>
    <row r="7" spans="1:12" ht="38.25" x14ac:dyDescent="0.2">
      <c r="A7" s="25"/>
      <c r="B7" s="4"/>
      <c r="C7" s="5"/>
      <c r="D7" s="4"/>
      <c r="E7" s="5"/>
      <c r="F7" s="4"/>
      <c r="G7" s="4"/>
      <c r="H7" s="22" t="s">
        <v>16</v>
      </c>
      <c r="I7" s="24" t="s">
        <v>17</v>
      </c>
      <c r="J7" s="22" t="s">
        <v>18</v>
      </c>
      <c r="K7" s="23" t="s">
        <v>19</v>
      </c>
      <c r="L7" s="22" t="s">
        <v>20</v>
      </c>
    </row>
    <row r="8" spans="1:12" x14ac:dyDescent="0.2">
      <c r="A8" s="21" t="s">
        <v>21</v>
      </c>
      <c r="B8" s="21" t="s">
        <v>22</v>
      </c>
      <c r="C8" s="21" t="s">
        <v>23</v>
      </c>
      <c r="D8" s="21" t="s">
        <v>24</v>
      </c>
      <c r="E8" s="21" t="s">
        <v>25</v>
      </c>
      <c r="F8" s="21" t="s">
        <v>26</v>
      </c>
      <c r="G8" s="21" t="s">
        <v>27</v>
      </c>
      <c r="H8" s="21" t="s">
        <v>28</v>
      </c>
      <c r="I8" s="21" t="s">
        <v>29</v>
      </c>
      <c r="J8" s="21">
        <v>10</v>
      </c>
      <c r="K8" s="20">
        <v>11</v>
      </c>
      <c r="L8" s="20">
        <v>12</v>
      </c>
    </row>
    <row r="9" spans="1:12" x14ac:dyDescent="0.2">
      <c r="A9" s="6" t="s">
        <v>21</v>
      </c>
      <c r="B9" s="7" t="s">
        <v>1</v>
      </c>
      <c r="C9" s="8">
        <v>201570</v>
      </c>
      <c r="D9" s="9">
        <v>1.61</v>
      </c>
      <c r="E9" s="19">
        <v>19242</v>
      </c>
      <c r="F9" s="8">
        <v>60</v>
      </c>
      <c r="G9" s="8">
        <v>8</v>
      </c>
      <c r="H9" s="18">
        <v>3872204.6630400005</v>
      </c>
      <c r="I9" s="18">
        <v>580830.699456</v>
      </c>
      <c r="J9" s="18">
        <v>4453</v>
      </c>
      <c r="K9" s="17">
        <f>J9</f>
        <v>4453</v>
      </c>
      <c r="L9" s="17">
        <f>K9</f>
        <v>4453</v>
      </c>
    </row>
    <row r="10" spans="1:12" x14ac:dyDescent="0.2">
      <c r="A10" s="6" t="s">
        <v>22</v>
      </c>
      <c r="B10" s="7" t="s">
        <v>2</v>
      </c>
      <c r="C10" s="8">
        <v>100539</v>
      </c>
      <c r="D10" s="9">
        <v>1.52</v>
      </c>
      <c r="E10" s="19">
        <v>19242</v>
      </c>
      <c r="F10" s="8">
        <v>66</v>
      </c>
      <c r="G10" s="8">
        <v>8</v>
      </c>
      <c r="H10" s="18">
        <v>3655746.0172800003</v>
      </c>
      <c r="I10" s="18">
        <v>548361.90259199997</v>
      </c>
      <c r="J10" s="18">
        <v>4204.1000000000004</v>
      </c>
      <c r="K10" s="17">
        <f>J10</f>
        <v>4204.1000000000004</v>
      </c>
      <c r="L10" s="17">
        <f>K10</f>
        <v>4204.1000000000004</v>
      </c>
    </row>
    <row r="11" spans="1:12" x14ac:dyDescent="0.2">
      <c r="A11" s="6" t="s">
        <v>23</v>
      </c>
      <c r="B11" s="7" t="s">
        <v>3</v>
      </c>
      <c r="C11" s="8">
        <v>81103</v>
      </c>
      <c r="D11" s="9">
        <v>1.52</v>
      </c>
      <c r="E11" s="19">
        <v>19242</v>
      </c>
      <c r="F11" s="8">
        <v>63</v>
      </c>
      <c r="G11" s="8">
        <v>8</v>
      </c>
      <c r="H11" s="18">
        <v>3655746.0172800003</v>
      </c>
      <c r="I11" s="18">
        <v>548361.90259199997</v>
      </c>
      <c r="J11" s="18">
        <v>4204.1000000000004</v>
      </c>
      <c r="K11" s="17">
        <f>J11</f>
        <v>4204.1000000000004</v>
      </c>
      <c r="L11" s="17">
        <f>K11</f>
        <v>4204.1000000000004</v>
      </c>
    </row>
    <row r="12" spans="1:12" x14ac:dyDescent="0.2">
      <c r="A12" s="6" t="s">
        <v>24</v>
      </c>
      <c r="B12" s="7" t="s">
        <v>30</v>
      </c>
      <c r="C12" s="8">
        <v>31635</v>
      </c>
      <c r="D12" s="9">
        <v>1.35</v>
      </c>
      <c r="E12" s="19">
        <v>19242</v>
      </c>
      <c r="F12" s="8">
        <v>24</v>
      </c>
      <c r="G12" s="8">
        <v>4</v>
      </c>
      <c r="H12" s="18">
        <v>1623439.8432000002</v>
      </c>
      <c r="I12" s="18">
        <v>243515.97648000001</v>
      </c>
      <c r="J12" s="18">
        <v>1867</v>
      </c>
      <c r="K12" s="17">
        <f>J12</f>
        <v>1867</v>
      </c>
      <c r="L12" s="17">
        <f>K12</f>
        <v>1867</v>
      </c>
    </row>
    <row r="13" spans="1:12" x14ac:dyDescent="0.2">
      <c r="A13" s="6" t="s">
        <v>25</v>
      </c>
      <c r="B13" s="7" t="s">
        <v>4</v>
      </c>
      <c r="C13" s="8">
        <v>26669</v>
      </c>
      <c r="D13" s="9">
        <v>1.35</v>
      </c>
      <c r="E13" s="19">
        <v>19242</v>
      </c>
      <c r="F13" s="8">
        <v>23</v>
      </c>
      <c r="G13" s="8">
        <v>4</v>
      </c>
      <c r="H13" s="18">
        <v>1623439.8432000002</v>
      </c>
      <c r="I13" s="18">
        <v>243515.97648000001</v>
      </c>
      <c r="J13" s="18">
        <v>1867</v>
      </c>
      <c r="K13" s="17">
        <f>J13</f>
        <v>1867</v>
      </c>
      <c r="L13" s="17">
        <f>K13</f>
        <v>1867</v>
      </c>
    </row>
    <row r="14" spans="1:12" x14ac:dyDescent="0.2">
      <c r="A14" s="6" t="s">
        <v>26</v>
      </c>
      <c r="B14" s="7" t="s">
        <v>5</v>
      </c>
      <c r="C14" s="8">
        <v>36538</v>
      </c>
      <c r="D14" s="9">
        <v>1.35</v>
      </c>
      <c r="E14" s="19">
        <v>19242</v>
      </c>
      <c r="F14" s="8">
        <v>42</v>
      </c>
      <c r="G14" s="8">
        <v>4</v>
      </c>
      <c r="H14" s="18">
        <v>1623439.8432000002</v>
      </c>
      <c r="I14" s="18">
        <v>243515.97648000001</v>
      </c>
      <c r="J14" s="18">
        <v>1867</v>
      </c>
      <c r="K14" s="17">
        <f>J14</f>
        <v>1867</v>
      </c>
      <c r="L14" s="17">
        <f>K14</f>
        <v>1867</v>
      </c>
    </row>
    <row r="15" spans="1:12" x14ac:dyDescent="0.2">
      <c r="A15" s="6" t="s">
        <v>27</v>
      </c>
      <c r="B15" s="7" t="s">
        <v>6</v>
      </c>
      <c r="C15" s="8">
        <v>306051</v>
      </c>
      <c r="D15" s="9">
        <v>1.61</v>
      </c>
      <c r="E15" s="19">
        <v>19242</v>
      </c>
      <c r="F15" s="8">
        <v>78</v>
      </c>
      <c r="G15" s="8">
        <v>8</v>
      </c>
      <c r="H15" s="18">
        <v>3872204.6630400005</v>
      </c>
      <c r="I15" s="18">
        <v>580830.699456</v>
      </c>
      <c r="J15" s="18">
        <v>4453</v>
      </c>
      <c r="K15" s="17">
        <f>J15</f>
        <v>4453</v>
      </c>
      <c r="L15" s="17">
        <f>K15</f>
        <v>4453</v>
      </c>
    </row>
    <row r="16" spans="1:12" x14ac:dyDescent="0.2">
      <c r="A16" s="6" t="s">
        <v>28</v>
      </c>
      <c r="B16" s="7" t="s">
        <v>7</v>
      </c>
      <c r="C16" s="8">
        <v>942315</v>
      </c>
      <c r="D16" s="9">
        <v>1.61</v>
      </c>
      <c r="E16" s="19">
        <v>19242</v>
      </c>
      <c r="F16" s="8">
        <v>149</v>
      </c>
      <c r="G16" s="8">
        <v>12</v>
      </c>
      <c r="H16" s="18">
        <v>5808306.9945599996</v>
      </c>
      <c r="I16" s="18">
        <v>871246.04918399989</v>
      </c>
      <c r="J16" s="18">
        <v>6679.6</v>
      </c>
      <c r="K16" s="17">
        <f>J16</f>
        <v>6679.6</v>
      </c>
      <c r="L16" s="17">
        <f>K16</f>
        <v>6679.6</v>
      </c>
    </row>
    <row r="17" spans="1:12" s="15" customFormat="1" ht="15.75" x14ac:dyDescent="0.2">
      <c r="A17" s="10"/>
      <c r="B17" s="10" t="s">
        <v>31</v>
      </c>
      <c r="C17" s="11"/>
      <c r="D17" s="12" t="s">
        <v>32</v>
      </c>
      <c r="E17" s="13" t="s">
        <v>32</v>
      </c>
      <c r="F17" s="11">
        <v>505</v>
      </c>
      <c r="G17" s="11">
        <v>56</v>
      </c>
      <c r="H17" s="14"/>
      <c r="I17" s="14"/>
      <c r="J17" s="14">
        <v>29594.800000000003</v>
      </c>
      <c r="K17" s="16">
        <f>J17</f>
        <v>29594.800000000003</v>
      </c>
      <c r="L17" s="16">
        <f>K17</f>
        <v>29594.800000000003</v>
      </c>
    </row>
  </sheetData>
  <mergeCells count="10">
    <mergeCell ref="A3:L3"/>
    <mergeCell ref="K1:L1"/>
    <mergeCell ref="A5:A6"/>
    <mergeCell ref="B5:B6"/>
    <mergeCell ref="C5:C6"/>
    <mergeCell ref="D5:D6"/>
    <mergeCell ref="E5:E6"/>
    <mergeCell ref="F5:F6"/>
    <mergeCell ref="G5:G6"/>
    <mergeCell ref="H5:J5"/>
  </mergeCells>
  <pageMargins left="0.25" right="0.25" top="0.75" bottom="0.75" header="0.5" footer="0.5"/>
  <pageSetup paperSize="9" scale="68" fitToHeight="99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2024-2026</vt:lpstr>
      <vt:lpstr>'2024-2026'!__bookmark_5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Чернышова</dc:creator>
  <cp:lastModifiedBy>Хохлова Анна Юрьевна</cp:lastModifiedBy>
  <cp:lastPrinted>2023-10-11T08:29:51Z</cp:lastPrinted>
  <dcterms:created xsi:type="dcterms:W3CDTF">2016-09-21T13:15:01Z</dcterms:created>
  <dcterms:modified xsi:type="dcterms:W3CDTF">2023-10-11T08:29:56Z</dcterms:modified>
</cp:coreProperties>
</file>